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12_CT et SPS\3 - PROJET DE DCE\2. Version 2_Relecture AM_AC\RC et annexes\"/>
    </mc:Choice>
  </mc:AlternateContent>
  <bookViews>
    <workbookView xWindow="0" yWindow="0" windowWidth="28800" windowHeight="11580" activeTab="1"/>
  </bookViews>
  <sheets>
    <sheet name="PG" sheetId="1" r:id="rId1"/>
    <sheet name="CSPS" sheetId="5" r:id="rId2"/>
  </sheets>
  <definedNames>
    <definedName name="_xlnm.Print_Area" localSheetId="0">PG!$B$1:$J$21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 i="5" l="1"/>
  <c r="H36" i="5" s="1"/>
  <c r="G35" i="5"/>
  <c r="G37" i="5" l="1"/>
  <c r="H35" i="5"/>
  <c r="H37" i="5" s="1"/>
  <c r="AA27" i="5"/>
  <c r="AB27" i="5"/>
  <c r="AA28" i="5"/>
  <c r="AB28" i="5"/>
  <c r="AA29" i="5"/>
  <c r="AB29" i="5"/>
  <c r="AA30" i="5"/>
  <c r="AB30" i="5"/>
  <c r="AB26" i="5"/>
  <c r="AA26" i="5"/>
  <c r="Y27" i="5"/>
  <c r="Z27" i="5"/>
  <c r="Y28" i="5"/>
  <c r="Z28" i="5"/>
  <c r="Y29" i="5"/>
  <c r="Z29" i="5"/>
  <c r="Y30" i="5"/>
  <c r="Z30" i="5"/>
  <c r="Z26" i="5"/>
  <c r="Y26" i="5"/>
  <c r="W27" i="5"/>
  <c r="X27" i="5"/>
  <c r="W28" i="5"/>
  <c r="X28" i="5"/>
  <c r="W29" i="5"/>
  <c r="X29" i="5"/>
  <c r="W30" i="5"/>
  <c r="X30" i="5"/>
  <c r="X26" i="5"/>
  <c r="W26" i="5"/>
  <c r="U27" i="5"/>
  <c r="V27" i="5"/>
  <c r="U28" i="5"/>
  <c r="V28" i="5"/>
  <c r="U29" i="5"/>
  <c r="V29" i="5"/>
  <c r="U30" i="5"/>
  <c r="V30" i="5"/>
  <c r="V26" i="5"/>
  <c r="U26" i="5"/>
  <c r="T27" i="5"/>
  <c r="T28" i="5"/>
  <c r="T29" i="5"/>
  <c r="T30" i="5"/>
  <c r="T26" i="5"/>
  <c r="S27" i="5"/>
  <c r="S28" i="5"/>
  <c r="S29" i="5"/>
  <c r="S30" i="5"/>
  <c r="S26" i="5"/>
  <c r="T31" i="5" l="1"/>
  <c r="S31" i="5"/>
  <c r="U31" i="5"/>
  <c r="V31" i="5"/>
  <c r="W31" i="5"/>
  <c r="X31" i="5"/>
  <c r="Y31" i="5"/>
  <c r="Z31" i="5"/>
  <c r="AA31" i="5"/>
  <c r="C39" i="5" s="1"/>
  <c r="AB31" i="5"/>
  <c r="C40" i="5" l="1"/>
</calcChain>
</file>

<file path=xl/sharedStrings.xml><?xml version="1.0" encoding="utf-8"?>
<sst xmlns="http://schemas.openxmlformats.org/spreadsheetml/2006/main" count="66" uniqueCount="39">
  <si>
    <t>A</t>
  </si>
  <si>
    <t>B</t>
  </si>
  <si>
    <t>C</t>
  </si>
  <si>
    <t>D</t>
  </si>
  <si>
    <t>E</t>
  </si>
  <si>
    <t>CATÉGORIE</t>
  </si>
  <si>
    <t>ASSIETTE PRÉVISIONNELLE DES TRAVAUX DÉFINIE PAR LE MAITRE D'OUVRAGE
Montant en euros HT</t>
  </si>
  <si>
    <t>DESCRIPTION DE LA PRESTATION</t>
  </si>
  <si>
    <t>Heure</t>
  </si>
  <si>
    <t>UNITÉ</t>
  </si>
  <si>
    <t>01. MISSIONS DU COORDONNATEUR SPS</t>
  </si>
  <si>
    <t>PHASE CONCEPTION</t>
  </si>
  <si>
    <t>PHASE RÉALISATION</t>
  </si>
  <si>
    <t>CSPS_01</t>
  </si>
  <si>
    <t>CSPS_02</t>
  </si>
  <si>
    <t>PRIX UNITAIRE
(en euros HT)</t>
  </si>
  <si>
    <r>
      <t xml:space="preserve">Coût horaire en jour de semaine (du lundi au vendredi, entre 6h00 et 20h00) 
</t>
    </r>
    <r>
      <rPr>
        <sz val="8"/>
        <color theme="1"/>
        <rFont val="Marianne"/>
        <family val="3"/>
      </rPr>
      <t>Phase conception ou phase réalisation</t>
    </r>
  </si>
  <si>
    <r>
      <t xml:space="preserve">Coût horaire en journée, en week-end et jours fériés (entre 6h00 et 20h00)
</t>
    </r>
    <r>
      <rPr>
        <sz val="8"/>
        <color theme="1"/>
        <rFont val="Marianne"/>
        <family val="3"/>
      </rPr>
      <t>Phase conception ou phase réalisation</t>
    </r>
  </si>
  <si>
    <t xml:space="preserve">ENTREPRISE : </t>
  </si>
  <si>
    <t xml:space="preserve">A compléter </t>
  </si>
  <si>
    <t>LOT 3</t>
  </si>
  <si>
    <t>DUREE DE CHANTIER : 
MOINS DE 2 MOIS</t>
  </si>
  <si>
    <t>02. PRESTATIONS SUPPLÉMENTAIRES PONCTUELLES RELEVANT DE LA COORDINATION EN MATIÈRE DE SÉCURITÉ ET DE PROTECTION DE LA SANTÉ</t>
  </si>
  <si>
    <r>
      <t xml:space="preserve">MISSIONS DE COORDINATION EN MATIÈRE DE SÉCURITÉ ET DE PROTECTION DE LA SANTÉ (CSPS)
OCCITANIE
</t>
    </r>
    <r>
      <rPr>
        <sz val="9.5"/>
        <color theme="0"/>
        <rFont val="Marianne"/>
        <family val="3"/>
      </rPr>
      <t>Aude (11), Gard (30), Hérault (34), Lozère (48), Pyrénées-Orientales (66), Ariège (09), Aveyron (12), Haute-Garonne (31), Gers (32), Lot (46), Hautes-Pyrénées (65), Tarn (81) et Tarn-et-Garonne (82)</t>
    </r>
  </si>
  <si>
    <t>SIMULATION FINANCIERE</t>
  </si>
  <si>
    <t>QUANTITES ESTIMEES 
SUR 4 ANS</t>
  </si>
  <si>
    <t>QUANTITE ESTIMEES 
SUR 4 ANS</t>
  </si>
  <si>
    <t>PRIX TOTAL
en € HT</t>
  </si>
  <si>
    <t>PRIX TOTAL
en  TTC</t>
  </si>
  <si>
    <t>DUREE DE CHANTIER :
DE 7 MOIS A 12 MOIS</t>
  </si>
  <si>
    <t>DUREE DE CHANTIER :
DE 13 MOIS A 18 MOIS</t>
  </si>
  <si>
    <t>DUREE DE CHANTIER :
DE 19 MOIS A 24 MOIS</t>
  </si>
  <si>
    <t>DUREE DE CHANTIER : 
DE 3 MOIS A 6 MOIS</t>
  </si>
  <si>
    <t>PRIX PHASE CONCEPTION</t>
  </si>
  <si>
    <t>PRIX PHASE RÉALISATION</t>
  </si>
  <si>
    <r>
      <t xml:space="preserve">Le présent onglet concerne les </t>
    </r>
    <r>
      <rPr>
        <b/>
        <sz val="9"/>
        <color theme="1"/>
        <rFont val="Marianne"/>
        <family val="3"/>
      </rPr>
      <t>missions de catégorie 2 et 3</t>
    </r>
    <r>
      <rPr>
        <sz val="9"/>
        <color theme="1"/>
        <rFont val="Marianne"/>
        <family val="3"/>
      </rPr>
      <t xml:space="preserve">. 
Le point 01 vise à définir le coefficient qui, une fois appliqué au montant prévisionnel de l'opération, et selon la phase d'intervention et sa durée, déterminera la rémunération du coordonnateur. Pour chaque période, deux coefficients sont attendus : un pour la phase de conception, et un pour la phase de réalisation. Ces éléments seront repris dans le bon de commande établis par les services bénéficiaires. 
Le point 02 permet de chiffrer les prestations supplémentaire qui seraient demandées au titulaire par le maître d'ouvrage. </t>
    </r>
  </si>
  <si>
    <t>PRIX TOTAL EN € HT</t>
  </si>
  <si>
    <t>PRIX TOTAL EN € TTC</t>
  </si>
  <si>
    <r>
      <rPr>
        <b/>
        <sz val="11"/>
        <color theme="1"/>
        <rFont val="Calibri"/>
        <family val="2"/>
        <scheme val="minor"/>
      </rPr>
      <t>Instructions pour le renseignement de la simulation financière</t>
    </r>
    <r>
      <rPr>
        <sz val="11"/>
        <color theme="1"/>
        <rFont val="Calibri"/>
        <family val="2"/>
        <scheme val="minor"/>
      </rPr>
      <t xml:space="preserve">
1) La simulation financière n'emporte aucun engagement de l'administration.
2) Le candidat veille à la cohérence entre les prix calculés fixés dans l'annexe financière à l'acte d'engagement et ceux reportés dans la présente simulation.
3) Le présent classeur constituant la simulation financière est joint à l'offre du candidat, au format tableur.
4) Le candidat renseigne impérativement toutes les cellules sur fond JAUNE y compris si le prix est nul (renseigner expressément par «0» [zéro]), en reportant les prix de l'annexe financière.
5) Le calcul de l'ensemble des montants totaux est automatisé.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</si>
</sst>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0\ &quot;€&quot;;[Red]\-#,##0\ &quot;€&quot;"/>
    <numFmt numFmtId="8" formatCode="#,##0.00\ &quot;€&quot;;[Red]\-#,##0.00\ &quot;€&quot;"/>
    <numFmt numFmtId="44" formatCode="_-* #,##0.00\ &quot;€&quot;_-;\-* #,##0.00\ &quot;€&quot;_-;_-* &quot;-&quot;??\ &quot;€&quot;_-;_-@_-"/>
    <numFmt numFmtId="164" formatCode="0.0000"/>
    <numFmt numFmtId="165" formatCode="[$-40C]General"/>
    <numFmt numFmtId="166" formatCode="#,##0.0000\ &quot;€&quot;;[Red]\-#,##0.0000\ &quot;€&quot;"/>
  </numFmts>
  <fonts count="18" x14ac:knownFonts="1">
    <font>
      <sz val="11"/>
      <color theme="1"/>
      <name val="Calibri"/>
      <family val="2"/>
      <scheme val="minor"/>
    </font>
    <font>
      <sz val="10"/>
      <name val="Arial"/>
      <family val="2"/>
    </font>
    <font>
      <sz val="12"/>
      <color theme="0"/>
      <name val="Marianne"/>
      <family val="3"/>
    </font>
    <font>
      <b/>
      <sz val="16"/>
      <color theme="0"/>
      <name val="Marianne"/>
      <family val="3"/>
    </font>
    <font>
      <b/>
      <sz val="12"/>
      <color theme="0"/>
      <name val="Marianne"/>
      <family val="3"/>
    </font>
    <font>
      <b/>
      <sz val="11"/>
      <color theme="1"/>
      <name val="Marianne"/>
      <family val="3"/>
    </font>
    <font>
      <sz val="9"/>
      <color theme="1"/>
      <name val="Marianne"/>
      <family val="3"/>
    </font>
    <font>
      <sz val="8"/>
      <color theme="1"/>
      <name val="Marianne"/>
      <family val="3"/>
    </font>
    <font>
      <sz val="9.5"/>
      <color theme="0"/>
      <name val="Marianne"/>
      <family val="3"/>
    </font>
    <font>
      <b/>
      <sz val="9"/>
      <color theme="1"/>
      <name val="Marianne"/>
      <family val="3"/>
    </font>
    <font>
      <sz val="10"/>
      <color theme="0"/>
      <name val="Marianne"/>
      <family val="3"/>
    </font>
    <font>
      <i/>
      <sz val="11"/>
      <color rgb="FFFF0000"/>
      <name val="Marianne"/>
      <family val="3"/>
    </font>
    <font>
      <sz val="11"/>
      <color rgb="FFFF0000"/>
      <name val="Marianne"/>
      <family val="3"/>
    </font>
    <font>
      <sz val="11"/>
      <color theme="1"/>
      <name val="Calibri"/>
      <family val="2"/>
      <scheme val="minor"/>
    </font>
    <font>
      <b/>
      <sz val="11"/>
      <color theme="1"/>
      <name val="Calibri"/>
      <family val="2"/>
      <scheme val="minor"/>
    </font>
    <font>
      <sz val="10"/>
      <name val="Marianne"/>
      <family val="3"/>
    </font>
    <font>
      <sz val="11"/>
      <color indexed="64"/>
      <name val="Calibri"/>
      <family val="2"/>
    </font>
    <font>
      <sz val="9"/>
      <color theme="0"/>
      <name val="Marianne"/>
      <family val="3"/>
    </font>
  </fonts>
  <fills count="11">
    <fill>
      <patternFill patternType="none"/>
    </fill>
    <fill>
      <patternFill patternType="gray125"/>
    </fill>
    <fill>
      <patternFill patternType="solid">
        <fgColor rgb="FF465F9D"/>
        <bgColor indexed="64"/>
      </patternFill>
    </fill>
    <fill>
      <patternFill patternType="solid">
        <fgColor rgb="FF2F4077"/>
        <bgColor indexed="64"/>
      </patternFill>
    </fill>
    <fill>
      <patternFill patternType="solid">
        <fgColor rgb="FF869ECE"/>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0"/>
        <bgColor indexed="64"/>
      </patternFill>
    </fill>
  </fills>
  <borders count="12">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s>
  <cellStyleXfs count="5">
    <xf numFmtId="0" fontId="0" fillId="0" borderId="0"/>
    <xf numFmtId="0" fontId="1" fillId="0" borderId="0"/>
    <xf numFmtId="165" fontId="16" fillId="0" borderId="0"/>
    <xf numFmtId="44" fontId="13" fillId="0" borderId="0" applyFont="0" applyFill="0" applyBorder="0" applyAlignment="0" applyProtection="0"/>
    <xf numFmtId="44" fontId="13" fillId="0" borderId="0" applyFont="0" applyFill="0" applyBorder="0" applyAlignment="0" applyProtection="0"/>
  </cellStyleXfs>
  <cellXfs count="59">
    <xf numFmtId="0" fontId="0" fillId="0" borderId="0" xfId="0"/>
    <xf numFmtId="0" fontId="0" fillId="0" borderId="1" xfId="0" applyBorder="1"/>
    <xf numFmtId="0" fontId="0" fillId="0" borderId="5" xfId="0" applyBorder="1"/>
    <xf numFmtId="0" fontId="5" fillId="0" borderId="0" xfId="0" applyFont="1"/>
    <xf numFmtId="0" fontId="0" fillId="0" borderId="0" xfId="0" applyAlignment="1">
      <alignment vertical="top" wrapText="1"/>
    </xf>
    <xf numFmtId="0" fontId="0" fillId="0" borderId="0" xfId="0" applyAlignment="1">
      <alignment vertical="top"/>
    </xf>
    <xf numFmtId="0" fontId="5" fillId="0" borderId="5" xfId="0" applyFont="1" applyBorder="1"/>
    <xf numFmtId="0" fontId="0" fillId="0" borderId="0" xfId="0" applyBorder="1"/>
    <xf numFmtId="0" fontId="0" fillId="0" borderId="8" xfId="0" applyBorder="1"/>
    <xf numFmtId="0" fontId="6" fillId="0" borderId="0" xfId="0" applyFont="1" applyAlignment="1">
      <alignment vertical="center"/>
    </xf>
    <xf numFmtId="0" fontId="0" fillId="0" borderId="4" xfId="0" applyBorder="1"/>
    <xf numFmtId="0" fontId="0" fillId="0" borderId="10" xfId="0" applyBorder="1"/>
    <xf numFmtId="0" fontId="0" fillId="0" borderId="9" xfId="0" applyBorder="1"/>
    <xf numFmtId="0" fontId="0" fillId="0" borderId="11" xfId="0" applyBorder="1"/>
    <xf numFmtId="0" fontId="0" fillId="0" borderId="7" xfId="0" applyBorder="1"/>
    <xf numFmtId="0" fontId="2" fillId="2" borderId="6"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6" fillId="0" borderId="0" xfId="0" applyFont="1" applyBorder="1" applyAlignment="1">
      <alignment horizontal="left" vertical="center" wrapText="1"/>
    </xf>
    <xf numFmtId="166" fontId="14" fillId="0" borderId="0" xfId="0" applyNumberFormat="1" applyFont="1"/>
    <xf numFmtId="0" fontId="4" fillId="3" borderId="0" xfId="0" applyFont="1" applyFill="1" applyBorder="1" applyAlignment="1">
      <alignment horizontal="right" vertical="center"/>
    </xf>
    <xf numFmtId="8" fontId="6" fillId="5" borderId="2" xfId="0" applyNumberFormat="1" applyFont="1" applyFill="1" applyBorder="1"/>
    <xf numFmtId="8" fontId="14" fillId="5" borderId="2" xfId="0" applyNumberFormat="1" applyFont="1" applyFill="1" applyBorder="1"/>
    <xf numFmtId="0" fontId="10" fillId="2" borderId="2" xfId="0" applyFont="1" applyFill="1" applyBorder="1" applyAlignment="1">
      <alignment horizontal="center" vertical="center" wrapText="1"/>
    </xf>
    <xf numFmtId="0" fontId="17" fillId="2" borderId="2" xfId="0" applyFont="1" applyFill="1" applyBorder="1" applyAlignment="1">
      <alignment vertical="center"/>
    </xf>
    <xf numFmtId="6" fontId="6" fillId="6" borderId="2" xfId="0" applyNumberFormat="1" applyFont="1" applyFill="1" applyBorder="1" applyAlignment="1">
      <alignment vertical="center" wrapText="1"/>
    </xf>
    <xf numFmtId="0" fontId="6" fillId="6" borderId="2" xfId="0" applyFont="1" applyFill="1" applyBorder="1" applyAlignment="1">
      <alignment vertical="center" wrapText="1"/>
    </xf>
    <xf numFmtId="0" fontId="6" fillId="6" borderId="2" xfId="0" applyFont="1" applyFill="1" applyBorder="1" applyAlignment="1">
      <alignment vertical="center"/>
    </xf>
    <xf numFmtId="0" fontId="0" fillId="0" borderId="0" xfId="0" applyFill="1" applyBorder="1"/>
    <xf numFmtId="44" fontId="0" fillId="6" borderId="2" xfId="3" applyFont="1" applyFill="1" applyBorder="1" applyAlignment="1">
      <alignment vertical="center"/>
    </xf>
    <xf numFmtId="8" fontId="9" fillId="6" borderId="2" xfId="0" applyNumberFormat="1" applyFont="1" applyFill="1" applyBorder="1" applyAlignment="1">
      <alignment vertical="center"/>
    </xf>
    <xf numFmtId="44" fontId="0" fillId="7" borderId="2" xfId="3" applyFont="1" applyFill="1" applyBorder="1" applyAlignment="1">
      <alignment vertical="center"/>
    </xf>
    <xf numFmtId="164" fontId="16" fillId="7" borderId="2" xfId="2" applyNumberFormat="1" applyFont="1" applyFill="1" applyBorder="1" applyAlignment="1" applyProtection="1">
      <alignment horizontal="center"/>
    </xf>
    <xf numFmtId="0" fontId="10" fillId="2" borderId="2" xfId="0" applyFont="1" applyFill="1" applyBorder="1" applyAlignment="1">
      <alignment horizontal="center" vertical="center" wrapText="1"/>
    </xf>
    <xf numFmtId="0" fontId="4" fillId="3" borderId="0" xfId="0" applyFont="1" applyFill="1" applyBorder="1" applyAlignment="1">
      <alignment horizontal="right" vertical="center"/>
    </xf>
    <xf numFmtId="0" fontId="11"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3" fillId="3" borderId="0" xfId="0" applyFont="1" applyFill="1" applyAlignment="1">
      <alignment horizontal="center" vertical="center"/>
    </xf>
    <xf numFmtId="0" fontId="4" fillId="3" borderId="0" xfId="0" applyFont="1" applyFill="1" applyAlignment="1">
      <alignment horizontal="center" vertical="center"/>
    </xf>
    <xf numFmtId="0" fontId="2" fillId="3" borderId="0" xfId="0" applyFont="1" applyFill="1" applyAlignment="1">
      <alignment horizontal="left" vertical="center" wrapText="1"/>
    </xf>
    <xf numFmtId="0" fontId="6" fillId="0" borderId="2" xfId="0" applyFont="1" applyBorder="1" applyAlignment="1">
      <alignment horizontal="left" vertical="center" wrapText="1"/>
    </xf>
    <xf numFmtId="0" fontId="10" fillId="2" borderId="6"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6" fillId="8" borderId="2" xfId="0" applyNumberFormat="1" applyFont="1" applyFill="1" applyBorder="1" applyAlignment="1">
      <alignment horizontal="center" vertical="center" wrapText="1"/>
    </xf>
    <xf numFmtId="0" fontId="15" fillId="8" borderId="3" xfId="0" applyFont="1" applyFill="1" applyBorder="1" applyAlignment="1">
      <alignment horizontal="center" vertical="center"/>
    </xf>
    <xf numFmtId="0" fontId="6" fillId="8" borderId="2" xfId="0" applyFont="1" applyFill="1" applyBorder="1" applyAlignment="1">
      <alignment horizontal="center" vertical="center" wrapText="1"/>
    </xf>
    <xf numFmtId="44" fontId="0" fillId="9" borderId="2" xfId="4" applyFont="1" applyFill="1" applyBorder="1" applyAlignment="1">
      <alignment vertical="center"/>
    </xf>
    <xf numFmtId="0" fontId="17" fillId="10" borderId="0" xfId="0" applyFont="1" applyFill="1" applyBorder="1" applyAlignment="1">
      <alignment vertical="center"/>
    </xf>
    <xf numFmtId="0" fontId="6" fillId="10" borderId="0" xfId="0" applyFont="1" applyFill="1" applyBorder="1" applyAlignment="1">
      <alignment vertical="center" wrapText="1"/>
    </xf>
    <xf numFmtId="0" fontId="6" fillId="10" borderId="0" xfId="0" applyFont="1" applyFill="1" applyBorder="1" applyAlignment="1">
      <alignment horizontal="center" vertical="center" wrapText="1"/>
    </xf>
    <xf numFmtId="0" fontId="6" fillId="10" borderId="0" xfId="0" applyFont="1" applyFill="1" applyBorder="1" applyAlignment="1">
      <alignment vertical="center"/>
    </xf>
    <xf numFmtId="44" fontId="0" fillId="10" borderId="0" xfId="3" applyFont="1" applyFill="1" applyBorder="1" applyAlignment="1">
      <alignment vertical="center"/>
    </xf>
    <xf numFmtId="0" fontId="0" fillId="10" borderId="0" xfId="0" applyFill="1" applyBorder="1"/>
    <xf numFmtId="0" fontId="0" fillId="10" borderId="0" xfId="0" applyFill="1"/>
    <xf numFmtId="44" fontId="14" fillId="9" borderId="2" xfId="3" applyFont="1" applyFill="1" applyBorder="1" applyAlignment="1">
      <alignment vertical="center"/>
    </xf>
    <xf numFmtId="0" fontId="0" fillId="0" borderId="0" xfId="0" applyBorder="1" applyAlignment="1">
      <alignment horizontal="left" vertical="center" wrapText="1"/>
    </xf>
  </cellXfs>
  <cellStyles count="5">
    <cellStyle name="Excel Built-in Normal" xfId="2"/>
    <cellStyle name="Monétaire" xfId="4" builtinId="4"/>
    <cellStyle name="Monétaire 2" xfId="3"/>
    <cellStyle name="Normal" xfId="0" builtinId="0"/>
    <cellStyle name="Normal 2" xfId="1"/>
  </cellStyles>
  <dxfs count="0"/>
  <tableStyles count="0" defaultTableStyle="TableStyleMedium2" defaultPivotStyle="PivotStyleLight16"/>
  <colors>
    <mruColors>
      <color rgb="FF465F9D"/>
      <color rgb="FF2F4077"/>
      <color rgb="FF869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240" y="229392"/>
          <a:ext cx="1531144" cy="12721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249082" y="191558"/>
          <a:ext cx="2269067" cy="7270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0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1</xdr:col>
      <xdr:colOff>119209</xdr:colOff>
      <xdr:row>13</xdr:row>
      <xdr:rowOff>149220</xdr:rowOff>
    </xdr:from>
    <xdr:to>
      <xdr:col>9</xdr:col>
      <xdr:colOff>35719</xdr:colOff>
      <xdr:row>17</xdr:row>
      <xdr:rowOff>111918</xdr:rowOff>
    </xdr:to>
    <xdr:sp macro="" textlink="">
      <xdr:nvSpPr>
        <xdr:cNvPr id="7" name="Rectangle 6"/>
        <xdr:cNvSpPr/>
      </xdr:nvSpPr>
      <xdr:spPr>
        <a:xfrm>
          <a:off x="285897" y="2554283"/>
          <a:ext cx="5417197" cy="724698"/>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200" b="1">
              <a:solidFill>
                <a:schemeClr val="bg1"/>
              </a:solidFill>
              <a:effectLst/>
              <a:latin typeface="Marianne" panose="02000000000000000000" pitchFamily="50" charset="0"/>
              <a:ea typeface="+mn-ea"/>
              <a:cs typeface="+mn-cs"/>
            </a:rPr>
            <a:t>LOT</a:t>
          </a:r>
          <a:r>
            <a:rPr lang="fr-FR" sz="1200" b="1" baseline="0">
              <a:solidFill>
                <a:schemeClr val="bg1"/>
              </a:solidFill>
              <a:effectLst/>
              <a:latin typeface="Marianne" panose="02000000000000000000" pitchFamily="50" charset="0"/>
              <a:ea typeface="+mn-ea"/>
              <a:cs typeface="+mn-cs"/>
            </a:rPr>
            <a:t> 3</a:t>
          </a:r>
        </a:p>
        <a:p>
          <a:pPr algn="ctr"/>
          <a:r>
            <a:rPr lang="fr-FR" sz="1200" b="0" baseline="0">
              <a:solidFill>
                <a:schemeClr val="bg1"/>
              </a:solidFill>
              <a:effectLst/>
              <a:latin typeface="Marianne" panose="02000000000000000000" pitchFamily="50" charset="0"/>
              <a:ea typeface="+mn-ea"/>
              <a:cs typeface="+mn-cs"/>
            </a:rPr>
            <a:t>MISSIONS DE COORDINATION EN MATIÈRE DE SÉCURITÉ ET DE PROTECTION DE LA SANTÉ (CSPS)</a:t>
          </a:r>
        </a:p>
      </xdr:txBody>
    </xdr:sp>
    <xdr:clientData/>
  </xdr:twoCellAnchor>
  <xdr:twoCellAnchor>
    <xdr:from>
      <xdr:col>1</xdr:col>
      <xdr:colOff>115734</xdr:colOff>
      <xdr:row>11</xdr:row>
      <xdr:rowOff>90996</xdr:rowOff>
    </xdr:from>
    <xdr:to>
      <xdr:col>9</xdr:col>
      <xdr:colOff>11906</xdr:colOff>
      <xdr:row>13</xdr:row>
      <xdr:rowOff>88897</xdr:rowOff>
    </xdr:to>
    <xdr:sp macro="" textlink="">
      <xdr:nvSpPr>
        <xdr:cNvPr id="8" name="Rectangle 7"/>
        <xdr:cNvSpPr/>
      </xdr:nvSpPr>
      <xdr:spPr>
        <a:xfrm>
          <a:off x="282422" y="2115059"/>
          <a:ext cx="5396859" cy="378901"/>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500" b="1">
              <a:solidFill>
                <a:schemeClr val="lt1"/>
              </a:solidFill>
              <a:effectLst/>
              <a:latin typeface="+mn-lt"/>
              <a:ea typeface="+mn-ea"/>
              <a:cs typeface="+mn-cs"/>
            </a:rPr>
            <a:t>SIMULATION FINANCIERE</a:t>
          </a:r>
          <a:endParaRPr lang="fr-FR" sz="1500">
            <a:effectLst/>
          </a:endParaRPr>
        </a:p>
      </xdr:txBody>
    </xdr:sp>
    <xdr:clientData/>
  </xdr:twoCellAnchor>
  <xdr:twoCellAnchor>
    <xdr:from>
      <xdr:col>6</xdr:col>
      <xdr:colOff>24170</xdr:colOff>
      <xdr:row>3</xdr:row>
      <xdr:rowOff>179716</xdr:rowOff>
    </xdr:from>
    <xdr:to>
      <xdr:col>9</xdr:col>
      <xdr:colOff>22195</xdr:colOff>
      <xdr:row>8</xdr:row>
      <xdr:rowOff>98521</xdr:rowOff>
    </xdr:to>
    <xdr:sp macro="" textlink="">
      <xdr:nvSpPr>
        <xdr:cNvPr id="12" name="Zone de texte 2"/>
        <xdr:cNvSpPr txBox="1">
          <a:spLocks noChangeArrowheads="1"/>
        </xdr:cNvSpPr>
      </xdr:nvSpPr>
      <xdr:spPr bwMode="auto">
        <a:xfrm>
          <a:off x="3548420" y="722641"/>
          <a:ext cx="2369750" cy="823680"/>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184150</xdr:colOff>
      <xdr:row>2</xdr:row>
      <xdr:rowOff>12701</xdr:rowOff>
    </xdr:from>
    <xdr:to>
      <xdr:col>2</xdr:col>
      <xdr:colOff>584199</xdr:colOff>
      <xdr:row>8</xdr:row>
      <xdr:rowOff>114300</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50" y="298451"/>
          <a:ext cx="1504949" cy="124459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21"/>
  <sheetViews>
    <sheetView showGridLines="0" zoomScale="80" zoomScaleNormal="80" zoomScaleSheetLayoutView="104" zoomScalePageLayoutView="83" workbookViewId="0">
      <selection activeCell="S14" sqref="S14"/>
    </sheetView>
  </sheetViews>
  <sheetFormatPr baseColWidth="10" defaultRowHeight="15" x14ac:dyDescent="0.25"/>
  <cols>
    <col min="1" max="2" width="2.5703125" customWidth="1"/>
    <col min="10" max="10" width="2.5703125" customWidth="1"/>
  </cols>
  <sheetData>
    <row r="2" spans="2:10" x14ac:dyDescent="0.25">
      <c r="B2" s="10"/>
      <c r="C2" s="1"/>
      <c r="D2" s="1"/>
      <c r="E2" s="1"/>
      <c r="F2" s="1"/>
      <c r="G2" s="1"/>
      <c r="H2" s="1"/>
      <c r="I2" s="1"/>
      <c r="J2" s="11"/>
    </row>
    <row r="3" spans="2:10" x14ac:dyDescent="0.25">
      <c r="B3" s="8"/>
      <c r="C3" s="7"/>
      <c r="D3" s="7"/>
      <c r="E3" s="7"/>
      <c r="F3" s="7"/>
      <c r="G3" s="7"/>
      <c r="H3" s="7"/>
      <c r="I3" s="7"/>
      <c r="J3" s="12"/>
    </row>
    <row r="4" spans="2:10" x14ac:dyDescent="0.25">
      <c r="B4" s="8"/>
      <c r="C4" s="7"/>
      <c r="D4" s="7"/>
      <c r="E4" s="7"/>
      <c r="F4" s="7"/>
      <c r="G4" s="7"/>
      <c r="H4" s="7"/>
      <c r="I4" s="7"/>
      <c r="J4" s="12"/>
    </row>
    <row r="5" spans="2:10" x14ac:dyDescent="0.25">
      <c r="B5" s="8"/>
      <c r="C5" s="7"/>
      <c r="D5" s="7"/>
      <c r="E5" s="7"/>
      <c r="F5" s="7"/>
      <c r="G5" s="7"/>
      <c r="H5" s="7"/>
      <c r="I5" s="7"/>
      <c r="J5" s="12"/>
    </row>
    <row r="6" spans="2:10" x14ac:dyDescent="0.25">
      <c r="B6" s="8"/>
      <c r="C6" s="7"/>
      <c r="D6" s="7"/>
      <c r="E6" s="7"/>
      <c r="F6" s="7"/>
      <c r="G6" s="7"/>
      <c r="H6" s="7"/>
      <c r="I6" s="7"/>
      <c r="J6" s="12"/>
    </row>
    <row r="7" spans="2:10" x14ac:dyDescent="0.25">
      <c r="B7" s="8"/>
      <c r="C7" s="7"/>
      <c r="D7" s="7"/>
      <c r="E7" s="7"/>
      <c r="F7" s="7"/>
      <c r="G7" s="7"/>
      <c r="H7" s="7"/>
      <c r="I7" s="7"/>
      <c r="J7" s="12"/>
    </row>
    <row r="8" spans="2:10" x14ac:dyDescent="0.25">
      <c r="B8" s="8"/>
      <c r="C8" s="7"/>
      <c r="D8" s="7"/>
      <c r="E8" s="7"/>
      <c r="F8" s="7"/>
      <c r="G8" s="7"/>
      <c r="H8" s="7"/>
      <c r="I8" s="7"/>
      <c r="J8" s="12"/>
    </row>
    <row r="9" spans="2:10" x14ac:dyDescent="0.25">
      <c r="B9" s="8"/>
      <c r="C9" s="7"/>
      <c r="D9" s="7"/>
      <c r="E9" s="7"/>
      <c r="F9" s="7"/>
      <c r="G9" s="7"/>
      <c r="H9" s="7"/>
      <c r="I9" s="7"/>
      <c r="J9" s="12"/>
    </row>
    <row r="10" spans="2:10" x14ac:dyDescent="0.25">
      <c r="B10" s="8"/>
      <c r="C10" s="7"/>
      <c r="D10" s="7"/>
      <c r="E10" s="7"/>
      <c r="F10" s="7"/>
      <c r="G10" s="7"/>
      <c r="H10" s="7"/>
      <c r="I10" s="7"/>
      <c r="J10" s="12"/>
    </row>
    <row r="11" spans="2:10" ht="10.35" customHeight="1" x14ac:dyDescent="0.25">
      <c r="B11" s="8"/>
      <c r="C11" s="7"/>
      <c r="D11" s="7"/>
      <c r="E11" s="7"/>
      <c r="F11" s="7"/>
      <c r="G11" s="7"/>
      <c r="H11" s="7"/>
      <c r="I11" s="7"/>
      <c r="J11" s="12"/>
    </row>
    <row r="12" spans="2:10" x14ac:dyDescent="0.25">
      <c r="B12" s="8"/>
      <c r="C12" s="1"/>
      <c r="D12" s="1"/>
      <c r="E12" s="1"/>
      <c r="F12" s="1"/>
      <c r="G12" s="1"/>
      <c r="H12" s="1"/>
      <c r="I12" s="1"/>
      <c r="J12" s="12"/>
    </row>
    <row r="13" spans="2:10" x14ac:dyDescent="0.25">
      <c r="B13" s="8"/>
      <c r="C13" s="7"/>
      <c r="D13" s="7"/>
      <c r="E13" s="7"/>
      <c r="F13" s="7"/>
      <c r="G13" s="7"/>
      <c r="H13" s="7"/>
      <c r="I13" s="7"/>
      <c r="J13" s="12"/>
    </row>
    <row r="14" spans="2:10" x14ac:dyDescent="0.25">
      <c r="B14" s="8"/>
      <c r="C14" s="7"/>
      <c r="D14" s="7"/>
      <c r="E14" s="7"/>
      <c r="F14" s="7"/>
      <c r="G14" s="7"/>
      <c r="H14" s="7"/>
      <c r="I14" s="7"/>
      <c r="J14" s="12"/>
    </row>
    <row r="15" spans="2:10" x14ac:dyDescent="0.25">
      <c r="B15" s="8"/>
      <c r="C15" s="7"/>
      <c r="D15" s="7"/>
      <c r="E15" s="7"/>
      <c r="F15" s="7"/>
      <c r="G15" s="7"/>
      <c r="H15" s="7"/>
      <c r="I15" s="7"/>
      <c r="J15" s="12"/>
    </row>
    <row r="16" spans="2:10" x14ac:dyDescent="0.25">
      <c r="B16" s="8"/>
      <c r="C16" s="7"/>
      <c r="D16" s="7"/>
      <c r="E16" s="7"/>
      <c r="F16" s="7"/>
      <c r="G16" s="7"/>
      <c r="H16" s="7"/>
      <c r="I16" s="7"/>
      <c r="J16" s="12"/>
    </row>
    <row r="17" spans="2:10" x14ac:dyDescent="0.25">
      <c r="B17" s="8"/>
      <c r="C17" s="7"/>
      <c r="D17" s="7"/>
      <c r="E17" s="7"/>
      <c r="F17" s="7"/>
      <c r="G17" s="7"/>
      <c r="H17" s="7"/>
      <c r="I17" s="7"/>
      <c r="J17" s="12"/>
    </row>
    <row r="18" spans="2:10" x14ac:dyDescent="0.25">
      <c r="B18" s="8"/>
      <c r="C18" s="7"/>
      <c r="D18" s="7"/>
      <c r="E18" s="7"/>
      <c r="F18" s="7"/>
      <c r="G18" s="7"/>
      <c r="H18" s="7"/>
      <c r="I18" s="7"/>
      <c r="J18" s="12"/>
    </row>
    <row r="19" spans="2:10" x14ac:dyDescent="0.25">
      <c r="B19" s="8"/>
      <c r="C19" s="1"/>
      <c r="D19" s="1"/>
      <c r="E19" s="1"/>
      <c r="F19" s="1"/>
      <c r="G19" s="1"/>
      <c r="H19" s="1"/>
      <c r="I19" s="1"/>
      <c r="J19" s="12"/>
    </row>
    <row r="20" spans="2:10" ht="247.5" customHeight="1" x14ac:dyDescent="0.25">
      <c r="B20" s="8"/>
      <c r="C20" s="58" t="s">
        <v>38</v>
      </c>
      <c r="D20" s="58"/>
      <c r="E20" s="58"/>
      <c r="F20" s="58"/>
      <c r="G20" s="58"/>
      <c r="H20" s="58"/>
      <c r="I20" s="58"/>
      <c r="J20" s="12"/>
    </row>
    <row r="21" spans="2:10" x14ac:dyDescent="0.25">
      <c r="B21" s="13"/>
      <c r="C21" s="2"/>
      <c r="D21" s="2"/>
      <c r="E21" s="2"/>
      <c r="F21" s="2"/>
      <c r="G21" s="2"/>
      <c r="H21" s="2"/>
      <c r="I21" s="2"/>
      <c r="J21" s="14"/>
    </row>
  </sheetData>
  <mergeCells count="1">
    <mergeCell ref="C20:I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C41"/>
  <sheetViews>
    <sheetView showGridLines="0" tabSelected="1" topLeftCell="D9" zoomScaleNormal="100" workbookViewId="0">
      <selection activeCell="E26" sqref="E26"/>
    </sheetView>
  </sheetViews>
  <sheetFormatPr baseColWidth="10" defaultRowHeight="15" x14ac:dyDescent="0.25"/>
  <cols>
    <col min="1" max="1" width="2.5703125" customWidth="1"/>
    <col min="2" max="2" width="13.5703125" customWidth="1"/>
    <col min="3" max="3" width="28.5703125" customWidth="1"/>
    <col min="4" max="4" width="15.85546875" customWidth="1"/>
    <col min="5" max="18" width="17.42578125" customWidth="1"/>
    <col min="19" max="28" width="15.7109375" customWidth="1"/>
    <col min="29" max="29" width="23.140625" customWidth="1"/>
  </cols>
  <sheetData>
    <row r="2" spans="2:17" ht="7.5" customHeight="1" x14ac:dyDescent="0.25">
      <c r="B2" s="1"/>
      <c r="C2" s="1"/>
      <c r="D2" s="1"/>
      <c r="E2" s="1"/>
      <c r="F2" s="1"/>
      <c r="G2" s="1"/>
      <c r="H2" s="1"/>
      <c r="I2" s="1"/>
      <c r="J2" s="1"/>
      <c r="K2" s="1"/>
      <c r="L2" s="1"/>
      <c r="M2" s="1"/>
      <c r="N2" s="1"/>
      <c r="O2" s="1"/>
      <c r="P2" s="1"/>
      <c r="Q2" s="1"/>
    </row>
    <row r="3" spans="2:17" x14ac:dyDescent="0.25">
      <c r="E3" s="37" t="s">
        <v>24</v>
      </c>
      <c r="F3" s="37"/>
      <c r="G3" s="37"/>
      <c r="H3" s="37"/>
      <c r="I3" s="37"/>
      <c r="J3" s="37"/>
      <c r="K3" s="37"/>
      <c r="L3" s="37"/>
      <c r="M3" s="37"/>
      <c r="N3" s="37"/>
      <c r="O3" s="37"/>
      <c r="P3" s="37"/>
      <c r="Q3" s="37"/>
    </row>
    <row r="4" spans="2:17" x14ac:dyDescent="0.25">
      <c r="E4" s="37"/>
      <c r="F4" s="37"/>
      <c r="G4" s="37"/>
      <c r="H4" s="37"/>
      <c r="I4" s="37"/>
      <c r="J4" s="37"/>
      <c r="K4" s="37"/>
      <c r="L4" s="37"/>
      <c r="M4" s="37"/>
      <c r="N4" s="37"/>
      <c r="O4" s="37"/>
      <c r="P4" s="37"/>
      <c r="Q4" s="37"/>
    </row>
    <row r="6" spans="2:17" ht="15" customHeight="1" x14ac:dyDescent="0.25">
      <c r="E6" s="38" t="s">
        <v>20</v>
      </c>
      <c r="F6" s="39" t="s">
        <v>23</v>
      </c>
      <c r="G6" s="39"/>
      <c r="H6" s="39"/>
      <c r="I6" s="39"/>
      <c r="J6" s="39"/>
      <c r="K6" s="39"/>
      <c r="L6" s="39"/>
      <c r="M6" s="39"/>
      <c r="N6" s="39"/>
      <c r="O6" s="39"/>
      <c r="P6" s="39"/>
      <c r="Q6" s="39"/>
    </row>
    <row r="7" spans="2:17" ht="15" customHeight="1" x14ac:dyDescent="0.25">
      <c r="E7" s="38"/>
      <c r="F7" s="39"/>
      <c r="G7" s="39"/>
      <c r="H7" s="39"/>
      <c r="I7" s="39"/>
      <c r="J7" s="39"/>
      <c r="K7" s="39"/>
      <c r="L7" s="39"/>
      <c r="M7" s="39"/>
      <c r="N7" s="39"/>
      <c r="O7" s="39"/>
      <c r="P7" s="39"/>
      <c r="Q7" s="39"/>
    </row>
    <row r="8" spans="2:17" ht="15" customHeight="1" x14ac:dyDescent="0.25">
      <c r="E8" s="38"/>
      <c r="F8" s="39"/>
      <c r="G8" s="39"/>
      <c r="H8" s="39"/>
      <c r="I8" s="39"/>
      <c r="J8" s="39"/>
      <c r="K8" s="39"/>
      <c r="L8" s="39"/>
      <c r="M8" s="39"/>
      <c r="N8" s="39"/>
      <c r="O8" s="39"/>
      <c r="P8" s="39"/>
      <c r="Q8" s="39"/>
    </row>
    <row r="9" spans="2:17" ht="15" customHeight="1" x14ac:dyDescent="0.25">
      <c r="E9" s="38"/>
      <c r="F9" s="39"/>
      <c r="G9" s="39"/>
      <c r="H9" s="39"/>
      <c r="I9" s="39"/>
      <c r="J9" s="39"/>
      <c r="K9" s="39"/>
      <c r="L9" s="39"/>
      <c r="M9" s="39"/>
      <c r="N9" s="39"/>
      <c r="O9" s="39"/>
      <c r="P9" s="39"/>
      <c r="Q9" s="39"/>
    </row>
    <row r="10" spans="2:17" ht="18.75" customHeight="1" x14ac:dyDescent="0.25">
      <c r="E10" s="38"/>
      <c r="F10" s="39"/>
      <c r="G10" s="39"/>
      <c r="H10" s="39"/>
      <c r="I10" s="39"/>
      <c r="J10" s="39"/>
      <c r="K10" s="39"/>
      <c r="L10" s="39"/>
      <c r="M10" s="39"/>
      <c r="N10" s="39"/>
      <c r="O10" s="39"/>
      <c r="P10" s="39"/>
      <c r="Q10" s="39"/>
    </row>
    <row r="11" spans="2:17" ht="7.5" customHeight="1" x14ac:dyDescent="0.25">
      <c r="B11" s="2"/>
      <c r="C11" s="2"/>
      <c r="D11" s="2"/>
      <c r="E11" s="2"/>
      <c r="F11" s="2"/>
      <c r="G11" s="2"/>
      <c r="H11" s="2"/>
      <c r="I11" s="2"/>
      <c r="J11" s="2"/>
      <c r="K11" s="2"/>
      <c r="L11" s="2"/>
      <c r="M11" s="2"/>
      <c r="N11" s="2"/>
      <c r="O11" s="2"/>
      <c r="P11" s="2"/>
      <c r="Q11" s="2"/>
    </row>
    <row r="13" spans="2:17" ht="15" customHeight="1" x14ac:dyDescent="0.25">
      <c r="B13" s="40" t="s">
        <v>35</v>
      </c>
      <c r="C13" s="40"/>
      <c r="D13" s="40"/>
      <c r="E13" s="40"/>
      <c r="F13" s="40"/>
      <c r="G13" s="40"/>
      <c r="H13" s="40"/>
      <c r="I13" s="40"/>
      <c r="J13" s="40"/>
      <c r="K13" s="40"/>
      <c r="L13" s="40"/>
      <c r="M13" s="40"/>
      <c r="N13" s="40"/>
      <c r="O13" s="40"/>
      <c r="P13" s="40"/>
      <c r="Q13" s="40"/>
    </row>
    <row r="14" spans="2:17" x14ac:dyDescent="0.25">
      <c r="B14" s="40"/>
      <c r="C14" s="40"/>
      <c r="D14" s="40"/>
      <c r="E14" s="40"/>
      <c r="F14" s="40"/>
      <c r="G14" s="40"/>
      <c r="H14" s="40"/>
      <c r="I14" s="40"/>
      <c r="J14" s="40"/>
      <c r="K14" s="40"/>
      <c r="L14" s="40"/>
      <c r="M14" s="40"/>
      <c r="N14" s="40"/>
      <c r="O14" s="40"/>
      <c r="P14" s="40"/>
      <c r="Q14" s="40"/>
    </row>
    <row r="15" spans="2:17" x14ac:dyDescent="0.25">
      <c r="B15" s="40"/>
      <c r="C15" s="40"/>
      <c r="D15" s="40"/>
      <c r="E15" s="40"/>
      <c r="F15" s="40"/>
      <c r="G15" s="40"/>
      <c r="H15" s="40"/>
      <c r="I15" s="40"/>
      <c r="J15" s="40"/>
      <c r="K15" s="40"/>
      <c r="L15" s="40"/>
      <c r="M15" s="40"/>
      <c r="N15" s="40"/>
      <c r="O15" s="40"/>
      <c r="P15" s="40"/>
      <c r="Q15" s="40"/>
    </row>
    <row r="16" spans="2:17" x14ac:dyDescent="0.25">
      <c r="B16" s="40"/>
      <c r="C16" s="40"/>
      <c r="D16" s="40"/>
      <c r="E16" s="40"/>
      <c r="F16" s="40"/>
      <c r="G16" s="40"/>
      <c r="H16" s="40"/>
      <c r="I16" s="40"/>
      <c r="J16" s="40"/>
      <c r="K16" s="40"/>
      <c r="L16" s="40"/>
      <c r="M16" s="40"/>
      <c r="N16" s="40"/>
      <c r="O16" s="40"/>
      <c r="P16" s="40"/>
      <c r="Q16" s="40"/>
    </row>
    <row r="17" spans="2:29" x14ac:dyDescent="0.25">
      <c r="B17" s="40"/>
      <c r="C17" s="40"/>
      <c r="D17" s="40"/>
      <c r="E17" s="40"/>
      <c r="F17" s="40"/>
      <c r="G17" s="40"/>
      <c r="H17" s="40"/>
      <c r="I17" s="40"/>
      <c r="J17" s="40"/>
      <c r="K17" s="40"/>
      <c r="L17" s="40"/>
      <c r="M17" s="40"/>
      <c r="N17" s="40"/>
      <c r="O17" s="40"/>
      <c r="P17" s="40"/>
      <c r="Q17" s="40"/>
    </row>
    <row r="18" spans="2:29" x14ac:dyDescent="0.25">
      <c r="B18" s="40"/>
      <c r="C18" s="40"/>
      <c r="D18" s="40"/>
      <c r="E18" s="40"/>
      <c r="F18" s="40"/>
      <c r="G18" s="40"/>
      <c r="H18" s="40"/>
      <c r="I18" s="40"/>
      <c r="J18" s="40"/>
      <c r="K18" s="40"/>
      <c r="L18" s="40"/>
      <c r="M18" s="40"/>
      <c r="N18" s="40"/>
      <c r="O18" s="40"/>
      <c r="P18" s="40"/>
      <c r="Q18" s="40"/>
    </row>
    <row r="19" spans="2:29" x14ac:dyDescent="0.25">
      <c r="B19" s="18"/>
      <c r="C19" s="18"/>
      <c r="D19" s="18"/>
      <c r="E19" s="18"/>
      <c r="F19" s="18"/>
      <c r="G19" s="18"/>
      <c r="H19" s="18"/>
      <c r="I19" s="18"/>
      <c r="J19" s="18"/>
      <c r="K19" s="18"/>
      <c r="L19" s="18"/>
      <c r="M19" s="18"/>
      <c r="N19" s="18"/>
      <c r="O19" s="18"/>
      <c r="P19" s="18"/>
      <c r="Q19" s="18"/>
    </row>
    <row r="20" spans="2:29" ht="18.75" x14ac:dyDescent="0.25">
      <c r="B20" s="34" t="s">
        <v>18</v>
      </c>
      <c r="C20" s="34"/>
      <c r="D20" s="20"/>
      <c r="E20" s="35" t="s">
        <v>19</v>
      </c>
      <c r="F20" s="36"/>
      <c r="G20" s="36"/>
      <c r="H20" s="36"/>
      <c r="I20" s="36"/>
      <c r="J20" s="36"/>
      <c r="K20" s="36"/>
      <c r="L20" s="36"/>
      <c r="M20" s="36"/>
      <c r="N20" s="36"/>
      <c r="O20" s="36"/>
      <c r="P20" s="36"/>
      <c r="Q20" s="36"/>
    </row>
    <row r="21" spans="2:29" x14ac:dyDescent="0.25">
      <c r="B21" s="18"/>
      <c r="C21" s="18"/>
      <c r="D21" s="18"/>
      <c r="E21" s="18"/>
      <c r="F21" s="18"/>
      <c r="G21" s="18"/>
      <c r="H21" s="18"/>
      <c r="I21" s="18"/>
      <c r="J21" s="18"/>
      <c r="K21" s="18"/>
      <c r="L21" s="18"/>
      <c r="M21" s="18"/>
      <c r="N21" s="18"/>
      <c r="O21" s="18"/>
      <c r="P21" s="18"/>
      <c r="Q21" s="18"/>
    </row>
    <row r="22" spans="2:29" ht="18" x14ac:dyDescent="0.35">
      <c r="B22" s="6" t="s">
        <v>10</v>
      </c>
      <c r="C22" s="2"/>
      <c r="D22" s="2"/>
    </row>
    <row r="23" spans="2:29" ht="7.5" customHeight="1" x14ac:dyDescent="0.35">
      <c r="B23" s="3"/>
      <c r="H23" s="4"/>
      <c r="I23" s="5"/>
      <c r="J23" s="5"/>
      <c r="K23" s="5"/>
      <c r="L23" s="5"/>
      <c r="M23" s="5"/>
      <c r="N23" s="5"/>
      <c r="O23" s="5"/>
      <c r="P23" s="5"/>
      <c r="Q23" s="5"/>
      <c r="R23" s="5"/>
    </row>
    <row r="24" spans="2:29" ht="34.35" customHeight="1" x14ac:dyDescent="0.25">
      <c r="B24" s="41" t="s">
        <v>5</v>
      </c>
      <c r="C24" s="44" t="s">
        <v>6</v>
      </c>
      <c r="D24" s="44" t="s">
        <v>25</v>
      </c>
      <c r="E24" s="43" t="s">
        <v>21</v>
      </c>
      <c r="F24" s="43"/>
      <c r="G24" s="44" t="s">
        <v>25</v>
      </c>
      <c r="H24" s="43" t="s">
        <v>32</v>
      </c>
      <c r="I24" s="43"/>
      <c r="J24" s="44" t="s">
        <v>25</v>
      </c>
      <c r="K24" s="43" t="s">
        <v>29</v>
      </c>
      <c r="L24" s="43"/>
      <c r="M24" s="44" t="s">
        <v>25</v>
      </c>
      <c r="N24" s="43" t="s">
        <v>30</v>
      </c>
      <c r="O24" s="43"/>
      <c r="P24" s="44" t="s">
        <v>25</v>
      </c>
      <c r="Q24" s="43" t="s">
        <v>31</v>
      </c>
      <c r="R24" s="43"/>
      <c r="S24" s="43" t="s">
        <v>21</v>
      </c>
      <c r="T24" s="43"/>
      <c r="U24" s="43" t="s">
        <v>32</v>
      </c>
      <c r="V24" s="43"/>
      <c r="W24" s="43" t="s">
        <v>29</v>
      </c>
      <c r="X24" s="43"/>
      <c r="Y24" s="43" t="s">
        <v>30</v>
      </c>
      <c r="Z24" s="43"/>
      <c r="AA24" s="43" t="s">
        <v>31</v>
      </c>
      <c r="AB24" s="43"/>
    </row>
    <row r="25" spans="2:29" ht="53.25" customHeight="1" x14ac:dyDescent="0.25">
      <c r="B25" s="42"/>
      <c r="C25" s="45"/>
      <c r="D25" s="45"/>
      <c r="E25" s="17" t="s">
        <v>11</v>
      </c>
      <c r="F25" s="17" t="s">
        <v>12</v>
      </c>
      <c r="G25" s="45"/>
      <c r="H25" s="17" t="s">
        <v>11</v>
      </c>
      <c r="I25" s="17" t="s">
        <v>12</v>
      </c>
      <c r="J25" s="45"/>
      <c r="K25" s="17" t="s">
        <v>11</v>
      </c>
      <c r="L25" s="17" t="s">
        <v>12</v>
      </c>
      <c r="M25" s="45"/>
      <c r="N25" s="17" t="s">
        <v>11</v>
      </c>
      <c r="O25" s="17" t="s">
        <v>12</v>
      </c>
      <c r="P25" s="45"/>
      <c r="Q25" s="17" t="s">
        <v>11</v>
      </c>
      <c r="R25" s="17" t="s">
        <v>12</v>
      </c>
      <c r="S25" s="17" t="s">
        <v>33</v>
      </c>
      <c r="T25" s="17" t="s">
        <v>34</v>
      </c>
      <c r="U25" s="17" t="s">
        <v>33</v>
      </c>
      <c r="V25" s="17" t="s">
        <v>34</v>
      </c>
      <c r="W25" s="17" t="s">
        <v>33</v>
      </c>
      <c r="X25" s="17" t="s">
        <v>34</v>
      </c>
      <c r="Y25" s="17" t="s">
        <v>33</v>
      </c>
      <c r="Z25" s="17" t="s">
        <v>34</v>
      </c>
      <c r="AA25" s="17" t="s">
        <v>33</v>
      </c>
      <c r="AB25" s="17" t="s">
        <v>34</v>
      </c>
    </row>
    <row r="26" spans="2:29" ht="15" customHeight="1" x14ac:dyDescent="0.3">
      <c r="B26" s="15" t="s">
        <v>0</v>
      </c>
      <c r="C26" s="25">
        <v>100000</v>
      </c>
      <c r="D26" s="46">
        <v>7</v>
      </c>
      <c r="E26" s="32"/>
      <c r="F26" s="32"/>
      <c r="G26" s="46">
        <v>7</v>
      </c>
      <c r="H26" s="32"/>
      <c r="I26" s="32"/>
      <c r="J26" s="46">
        <v>7</v>
      </c>
      <c r="K26" s="32"/>
      <c r="L26" s="32"/>
      <c r="M26" s="46">
        <v>7</v>
      </c>
      <c r="N26" s="32"/>
      <c r="O26" s="32"/>
      <c r="P26" s="46">
        <v>7</v>
      </c>
      <c r="Q26" s="32"/>
      <c r="R26" s="32"/>
      <c r="S26" s="21">
        <f>D26*C26*E26</f>
        <v>0</v>
      </c>
      <c r="T26" s="21">
        <f>D26*C26*F26</f>
        <v>0</v>
      </c>
      <c r="U26" s="21">
        <f>G26*C26*H26</f>
        <v>0</v>
      </c>
      <c r="V26" s="21">
        <f>G26*C26*I26</f>
        <v>0</v>
      </c>
      <c r="W26" s="21">
        <f>J26*C26*K26</f>
        <v>0</v>
      </c>
      <c r="X26" s="21">
        <f>J26*C26*L26</f>
        <v>0</v>
      </c>
      <c r="Y26" s="21">
        <f>M26*C26*N26</f>
        <v>0</v>
      </c>
      <c r="Z26" s="21">
        <f>M26*C26*O26</f>
        <v>0</v>
      </c>
      <c r="AA26" s="21">
        <f>P26*C26*Q26</f>
        <v>0</v>
      </c>
      <c r="AB26" s="21">
        <f>P26*C26*R26</f>
        <v>0</v>
      </c>
    </row>
    <row r="27" spans="2:29" ht="15" customHeight="1" x14ac:dyDescent="0.3">
      <c r="B27" s="15" t="s">
        <v>1</v>
      </c>
      <c r="C27" s="25">
        <v>250000</v>
      </c>
      <c r="D27" s="46">
        <v>7</v>
      </c>
      <c r="E27" s="32"/>
      <c r="F27" s="32"/>
      <c r="G27" s="46">
        <v>7</v>
      </c>
      <c r="H27" s="32"/>
      <c r="I27" s="32"/>
      <c r="J27" s="46">
        <v>7</v>
      </c>
      <c r="K27" s="32"/>
      <c r="L27" s="32"/>
      <c r="M27" s="46">
        <v>7</v>
      </c>
      <c r="N27" s="32"/>
      <c r="O27" s="32"/>
      <c r="P27" s="46">
        <v>7</v>
      </c>
      <c r="Q27" s="32"/>
      <c r="R27" s="32"/>
      <c r="S27" s="21">
        <f>D27*C27*E27</f>
        <v>0</v>
      </c>
      <c r="T27" s="21">
        <f>D27*C27*F27</f>
        <v>0</v>
      </c>
      <c r="U27" s="21">
        <f>G27*C27*H27</f>
        <v>0</v>
      </c>
      <c r="V27" s="21">
        <f>G27*C27*I27</f>
        <v>0</v>
      </c>
      <c r="W27" s="21">
        <f>J27*C27*K27</f>
        <v>0</v>
      </c>
      <c r="X27" s="21">
        <f>J27*C27*L27</f>
        <v>0</v>
      </c>
      <c r="Y27" s="21">
        <f>M27*C27*N27</f>
        <v>0</v>
      </c>
      <c r="Z27" s="21">
        <f>M27*C27*O27</f>
        <v>0</v>
      </c>
      <c r="AA27" s="21">
        <f>P27*C27*Q27</f>
        <v>0</v>
      </c>
      <c r="AB27" s="21">
        <f>P27*C27*R27</f>
        <v>0</v>
      </c>
    </row>
    <row r="28" spans="2:29" ht="15" customHeight="1" x14ac:dyDescent="0.3">
      <c r="B28" s="15" t="s">
        <v>2</v>
      </c>
      <c r="C28" s="25">
        <v>500000</v>
      </c>
      <c r="D28" s="46">
        <v>7</v>
      </c>
      <c r="E28" s="32"/>
      <c r="F28" s="32"/>
      <c r="G28" s="46">
        <v>7</v>
      </c>
      <c r="H28" s="32"/>
      <c r="I28" s="32"/>
      <c r="J28" s="46">
        <v>7</v>
      </c>
      <c r="K28" s="32"/>
      <c r="L28" s="32"/>
      <c r="M28" s="46">
        <v>7</v>
      </c>
      <c r="N28" s="32"/>
      <c r="O28" s="32"/>
      <c r="P28" s="46">
        <v>7</v>
      </c>
      <c r="Q28" s="32"/>
      <c r="R28" s="32"/>
      <c r="S28" s="21">
        <f>D28*C28*E28</f>
        <v>0</v>
      </c>
      <c r="T28" s="21">
        <f>D28*C28*F28</f>
        <v>0</v>
      </c>
      <c r="U28" s="21">
        <f>G28*C28*H28</f>
        <v>0</v>
      </c>
      <c r="V28" s="21">
        <f>G28*C28*I28</f>
        <v>0</v>
      </c>
      <c r="W28" s="21">
        <f>J28*C28*K28</f>
        <v>0</v>
      </c>
      <c r="X28" s="21">
        <f>J28*C28*L28</f>
        <v>0</v>
      </c>
      <c r="Y28" s="21">
        <f>M28*C28*N28</f>
        <v>0</v>
      </c>
      <c r="Z28" s="21">
        <f>M28*C28*O28</f>
        <v>0</v>
      </c>
      <c r="AA28" s="21">
        <f>P28*C28*Q28</f>
        <v>0</v>
      </c>
      <c r="AB28" s="21">
        <f>P28*C28*R28</f>
        <v>0</v>
      </c>
    </row>
    <row r="29" spans="2:29" ht="15" customHeight="1" x14ac:dyDescent="0.3">
      <c r="B29" s="15" t="s">
        <v>3</v>
      </c>
      <c r="C29" s="25">
        <v>1000000</v>
      </c>
      <c r="D29" s="46">
        <v>3</v>
      </c>
      <c r="E29" s="32"/>
      <c r="F29" s="32"/>
      <c r="G29" s="46">
        <v>3</v>
      </c>
      <c r="H29" s="32"/>
      <c r="I29" s="32"/>
      <c r="J29" s="46">
        <v>3</v>
      </c>
      <c r="K29" s="32"/>
      <c r="L29" s="32"/>
      <c r="M29" s="46">
        <v>3</v>
      </c>
      <c r="N29" s="32"/>
      <c r="O29" s="32"/>
      <c r="P29" s="46">
        <v>3</v>
      </c>
      <c r="Q29" s="32"/>
      <c r="R29" s="32"/>
      <c r="S29" s="21">
        <f>D29*C29*E29</f>
        <v>0</v>
      </c>
      <c r="T29" s="21">
        <f>D29*C29*F29</f>
        <v>0</v>
      </c>
      <c r="U29" s="21">
        <f>G29*C29*H29</f>
        <v>0</v>
      </c>
      <c r="V29" s="21">
        <f>G29*C29*I29</f>
        <v>0</v>
      </c>
      <c r="W29" s="21">
        <f>J29*C29*K29</f>
        <v>0</v>
      </c>
      <c r="X29" s="21">
        <f>J29*C29*L29</f>
        <v>0</v>
      </c>
      <c r="Y29" s="21">
        <f>M29*C29*N29</f>
        <v>0</v>
      </c>
      <c r="Z29" s="21">
        <f>M29*C29*O29</f>
        <v>0</v>
      </c>
      <c r="AA29" s="21">
        <f>P29*C29*Q29</f>
        <v>0</v>
      </c>
      <c r="AB29" s="21">
        <f>P29*C29*R29</f>
        <v>0</v>
      </c>
    </row>
    <row r="30" spans="2:29" ht="15" customHeight="1" x14ac:dyDescent="0.3">
      <c r="B30" s="15" t="s">
        <v>4</v>
      </c>
      <c r="C30" s="25">
        <v>2500000</v>
      </c>
      <c r="D30" s="46">
        <v>3</v>
      </c>
      <c r="E30" s="32"/>
      <c r="F30" s="32"/>
      <c r="G30" s="46">
        <v>3</v>
      </c>
      <c r="H30" s="32"/>
      <c r="I30" s="32"/>
      <c r="J30" s="46">
        <v>3</v>
      </c>
      <c r="K30" s="32"/>
      <c r="L30" s="32"/>
      <c r="M30" s="46">
        <v>3</v>
      </c>
      <c r="N30" s="32"/>
      <c r="O30" s="32"/>
      <c r="P30" s="46">
        <v>3</v>
      </c>
      <c r="Q30" s="32"/>
      <c r="R30" s="32"/>
      <c r="S30" s="21">
        <f>D30*C30*E30</f>
        <v>0</v>
      </c>
      <c r="T30" s="21">
        <f>D30*C30*F30</f>
        <v>0</v>
      </c>
      <c r="U30" s="21">
        <f>G30*C30*H30</f>
        <v>0</v>
      </c>
      <c r="V30" s="21">
        <f>G30*C30*I30</f>
        <v>0</v>
      </c>
      <c r="W30" s="21">
        <f>J30*C30*K30</f>
        <v>0</v>
      </c>
      <c r="X30" s="21">
        <f>J30*C30*L30</f>
        <v>0</v>
      </c>
      <c r="Y30" s="21">
        <f>M30*C30*N30</f>
        <v>0</v>
      </c>
      <c r="Z30" s="21">
        <f>M30*C30*O30</f>
        <v>0</v>
      </c>
      <c r="AA30" s="21">
        <f>P30*C30*Q30</f>
        <v>0</v>
      </c>
      <c r="AB30" s="21">
        <f>P30*C30*R30</f>
        <v>0</v>
      </c>
    </row>
    <row r="31" spans="2:29" ht="15" customHeight="1" x14ac:dyDescent="0.25">
      <c r="S31" s="22">
        <f>SUM(S26:S30)</f>
        <v>0</v>
      </c>
      <c r="T31" s="22">
        <f>SUM(T26:T30)</f>
        <v>0</v>
      </c>
      <c r="U31" s="22">
        <f t="shared" ref="U31:AB31" si="0">SUM(U26:U30)</f>
        <v>0</v>
      </c>
      <c r="V31" s="22">
        <f t="shared" si="0"/>
        <v>0</v>
      </c>
      <c r="W31" s="22">
        <f t="shared" si="0"/>
        <v>0</v>
      </c>
      <c r="X31" s="22">
        <f t="shared" si="0"/>
        <v>0</v>
      </c>
      <c r="Y31" s="22">
        <f t="shared" si="0"/>
        <v>0</v>
      </c>
      <c r="Z31" s="22">
        <f t="shared" si="0"/>
        <v>0</v>
      </c>
      <c r="AA31" s="22">
        <f t="shared" si="0"/>
        <v>0</v>
      </c>
      <c r="AB31" s="22">
        <f t="shared" si="0"/>
        <v>0</v>
      </c>
      <c r="AC31" s="19"/>
    </row>
    <row r="32" spans="2:29" ht="15" customHeight="1" x14ac:dyDescent="0.35">
      <c r="B32" s="6" t="s">
        <v>22</v>
      </c>
      <c r="C32" s="2"/>
      <c r="D32" s="2"/>
      <c r="E32" s="2"/>
      <c r="F32" s="2"/>
      <c r="G32" s="2"/>
      <c r="H32" s="2"/>
      <c r="I32" s="2"/>
    </row>
    <row r="33" spans="2:10" ht="7.5" customHeight="1" x14ac:dyDescent="0.25">
      <c r="H33" s="7"/>
      <c r="I33" s="7"/>
    </row>
    <row r="34" spans="2:10" ht="47.25" x14ac:dyDescent="0.25">
      <c r="B34" s="23" t="s">
        <v>5</v>
      </c>
      <c r="C34" s="16" t="s">
        <v>7</v>
      </c>
      <c r="D34" s="23" t="s">
        <v>26</v>
      </c>
      <c r="E34" s="16" t="s">
        <v>9</v>
      </c>
      <c r="F34" s="16" t="s">
        <v>15</v>
      </c>
      <c r="G34" s="33" t="s">
        <v>27</v>
      </c>
      <c r="H34" s="33" t="s">
        <v>28</v>
      </c>
      <c r="I34" s="28"/>
    </row>
    <row r="35" spans="2:10" ht="70.5" x14ac:dyDescent="0.25">
      <c r="B35" s="24" t="s">
        <v>13</v>
      </c>
      <c r="C35" s="26" t="s">
        <v>16</v>
      </c>
      <c r="D35" s="47">
        <v>75</v>
      </c>
      <c r="E35" s="27" t="s">
        <v>8</v>
      </c>
      <c r="F35" s="31"/>
      <c r="G35" s="29">
        <f>D35*F35</f>
        <v>0</v>
      </c>
      <c r="H35" s="49">
        <f>+G35*1.2</f>
        <v>0</v>
      </c>
      <c r="I35" s="28"/>
      <c r="J35" s="7"/>
    </row>
    <row r="36" spans="2:10" ht="70.5" x14ac:dyDescent="0.25">
      <c r="B36" s="24" t="s">
        <v>14</v>
      </c>
      <c r="C36" s="26" t="s">
        <v>17</v>
      </c>
      <c r="D36" s="48">
        <v>5</v>
      </c>
      <c r="E36" s="27" t="s">
        <v>8</v>
      </c>
      <c r="F36" s="31"/>
      <c r="G36" s="29">
        <f>D36*F36</f>
        <v>0</v>
      </c>
      <c r="H36" s="49">
        <f>+G36*1.2</f>
        <v>0</v>
      </c>
      <c r="I36" s="28"/>
      <c r="J36" s="7"/>
    </row>
    <row r="37" spans="2:10" s="56" customFormat="1" x14ac:dyDescent="0.25">
      <c r="B37" s="50"/>
      <c r="C37" s="51"/>
      <c r="D37" s="52"/>
      <c r="E37" s="53"/>
      <c r="F37" s="54"/>
      <c r="G37" s="57">
        <f>+SUM(G35:G36)</f>
        <v>0</v>
      </c>
      <c r="H37" s="57">
        <f>+SUM(H35:H36)</f>
        <v>0</v>
      </c>
      <c r="I37" s="55"/>
      <c r="J37" s="55"/>
    </row>
    <row r="38" spans="2:10" x14ac:dyDescent="0.25">
      <c r="B38" s="9"/>
      <c r="C38" s="9"/>
      <c r="D38" s="9"/>
      <c r="E38" s="9"/>
      <c r="H38" s="28"/>
      <c r="I38" s="28"/>
      <c r="J38" s="7"/>
    </row>
    <row r="39" spans="2:10" ht="31.5" x14ac:dyDescent="0.25">
      <c r="B39" s="23" t="s">
        <v>36</v>
      </c>
      <c r="C39" s="30">
        <f>SUM(S31:AB31)+G37</f>
        <v>0</v>
      </c>
      <c r="D39" s="9"/>
      <c r="E39" s="9"/>
      <c r="H39" s="28"/>
      <c r="I39" s="28"/>
      <c r="J39" s="7"/>
    </row>
    <row r="40" spans="2:10" ht="31.5" x14ac:dyDescent="0.25">
      <c r="B40" s="33" t="s">
        <v>37</v>
      </c>
      <c r="C40" s="30">
        <f>C39*1.2</f>
        <v>0</v>
      </c>
      <c r="H40" s="28"/>
      <c r="I40" s="28"/>
      <c r="J40" s="7"/>
    </row>
    <row r="41" spans="2:10" x14ac:dyDescent="0.25">
      <c r="H41" s="7"/>
      <c r="I41" s="7"/>
      <c r="J41" s="7"/>
    </row>
  </sheetData>
  <mergeCells count="23">
    <mergeCell ref="W24:X24"/>
    <mergeCell ref="Y24:Z24"/>
    <mergeCell ref="AA24:AB24"/>
    <mergeCell ref="S24:T24"/>
    <mergeCell ref="C24:C25"/>
    <mergeCell ref="B24:B25"/>
    <mergeCell ref="H24:I24"/>
    <mergeCell ref="K24:L24"/>
    <mergeCell ref="U24:V24"/>
    <mergeCell ref="N24:O24"/>
    <mergeCell ref="Q24:R24"/>
    <mergeCell ref="G24:G25"/>
    <mergeCell ref="J24:J25"/>
    <mergeCell ref="D24:D25"/>
    <mergeCell ref="M24:M25"/>
    <mergeCell ref="P24:P25"/>
    <mergeCell ref="E24:F24"/>
    <mergeCell ref="B20:C20"/>
    <mergeCell ref="E20:Q20"/>
    <mergeCell ref="E3:Q4"/>
    <mergeCell ref="E6:E10"/>
    <mergeCell ref="F6:Q10"/>
    <mergeCell ref="B13:Q18"/>
  </mergeCells>
  <pageMargins left="0.7" right="0.7" top="0.75" bottom="0.75" header="0.3" footer="0.3"/>
  <pageSetup scale="2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PG</vt:lpstr>
      <vt:lpstr>CSPS</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CLOUZOT Anne-Claire</dc:creator>
  <cp:lastModifiedBy>AMAURY Marion</cp:lastModifiedBy>
  <cp:lastPrinted>2026-02-24T12:20:21Z</cp:lastPrinted>
  <dcterms:created xsi:type="dcterms:W3CDTF">2025-03-12T09:34:15Z</dcterms:created>
  <dcterms:modified xsi:type="dcterms:W3CDTF">2026-02-24T12:21:05Z</dcterms:modified>
</cp:coreProperties>
</file>